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9BD8468-099C-4B15-A4C8-C024CBE4C5D0}" xr6:coauthVersionLast="47" xr6:coauthVersionMax="47" xr10:uidLastSave="{00000000-0000-0000-0000-000000000000}"/>
  <bookViews>
    <workbookView xWindow="29940" yWindow="2745" windowWidth="22965" windowHeight="1134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6" l="1"/>
  <c r="Y23" i="156"/>
  <c r="E256" i="2"/>
  <c r="D256" i="2"/>
  <c r="Q21" i="156" l="1"/>
  <c r="Q20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<sst xmlns="http://schemas.openxmlformats.org/spreadsheetml/2006/main" count="2315" uniqueCount="408">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</sst>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K13" activePane="bottomRight" state="frozen"/>
      <selection pane="topRight" activeCell="C1" sqref="C1"/>
      <selection pane="bottomLeft" activeCell="A7" sqref="A7"/>
      <selection pane="bottomRight" activeCell="P22" sqref="P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-700</v>
      </c>
      <c r="J23" s="61">
        <v>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-2349564</v>
      </c>
      <c r="Y26" s="178">
        <f>Y25-K26-L26+1</f>
        <v>-2348433</v>
      </c>
      <c r="Z26" s="213">
        <f>AVERAGE(Y26:Y34)</f>
        <v>-2350442.6666666665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/>
      <c r="F28" s="21"/>
      <c r="G28" s="24">
        <f>D28+E28+F28-E27-F27</f>
        <v>2207010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2207010</v>
      </c>
      <c r="O28" s="65">
        <f t="shared" si="3"/>
        <v>105510.46454545454</v>
      </c>
      <c r="P28" s="5">
        <f t="shared" si="6"/>
        <v>2321230.2199999997</v>
      </c>
      <c r="Q28" s="161">
        <f>Q27+N28-2</f>
        <v>2378876.5099999998</v>
      </c>
      <c r="R28" s="27">
        <f t="shared" si="1"/>
        <v>160.79122419968334</v>
      </c>
      <c r="S28" s="4">
        <f>SUM($Q$7:$Q28)/T28</f>
        <v>279072.46454545442</v>
      </c>
      <c r="T28" s="16">
        <v>22</v>
      </c>
      <c r="V28" s="128"/>
      <c r="W28" s="102"/>
      <c r="X28" s="213"/>
      <c r="Y28" s="178">
        <f>Y27-K28-L28+3</f>
        <v>-2350692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196806.33608695649</v>
      </c>
      <c r="P29" s="5">
        <f t="shared" si="6"/>
        <v>4526545.7299999995</v>
      </c>
      <c r="Q29" s="161">
        <f>Q28+N29+1</f>
        <v>2378877.5099999998</v>
      </c>
      <c r="R29" s="27">
        <f t="shared" si="1"/>
        <v>213.39252606385983</v>
      </c>
      <c r="S29" s="4">
        <f>SUM($Q$7:$Q29)/T29</f>
        <v>370368.33608695638</v>
      </c>
      <c r="T29" s="16">
        <v>23</v>
      </c>
      <c r="V29" s="128"/>
      <c r="W29" s="102"/>
      <c r="X29" s="213"/>
      <c r="Y29" s="178">
        <f>Y28-K29-L29-2</f>
        <v>-2350694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280494.25999999995</v>
      </c>
      <c r="P30" s="5">
        <f t="shared" si="6"/>
        <v>6731862.2399999993</v>
      </c>
      <c r="Q30" s="161">
        <f>Q29+N30+1</f>
        <v>2378878.5099999998</v>
      </c>
      <c r="R30" s="27">
        <f t="shared" si="1"/>
        <v>261.61041011281264</v>
      </c>
      <c r="S30" s="4">
        <f>SUM($Q$7:$Q30)/T30</f>
        <v>454056.25999999983</v>
      </c>
      <c r="T30" s="16">
        <v>24</v>
      </c>
      <c r="V30" s="128"/>
      <c r="W30" s="102"/>
      <c r="X30" s="213"/>
      <c r="Y30" s="178">
        <f t="shared" si="13"/>
        <v>-2350694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357487.15</v>
      </c>
      <c r="P31" s="5">
        <f t="shared" si="6"/>
        <v>8937178.75</v>
      </c>
      <c r="Q31" s="161">
        <f t="shared" ref="Q31:Q39" si="15">Q30+N31</f>
        <v>2378878.5099999998</v>
      </c>
      <c r="R31" s="27">
        <f t="shared" si="1"/>
        <v>305.97086343784923</v>
      </c>
      <c r="S31" s="4">
        <f>SUM($Q$7:$Q31)/T31</f>
        <v>531049.14999999991</v>
      </c>
      <c r="T31" s="16">
        <v>25</v>
      </c>
      <c r="V31" s="134"/>
      <c r="W31" s="102"/>
      <c r="X31" s="213"/>
      <c r="Y31" s="178">
        <f t="shared" si="13"/>
        <v>-2350694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428557.51</v>
      </c>
      <c r="P32" s="5">
        <f t="shared" si="6"/>
        <v>11142495.26</v>
      </c>
      <c r="Q32" s="161">
        <f t="shared" si="15"/>
        <v>2378878.5099999998</v>
      </c>
      <c r="R32" s="27">
        <f t="shared" si="1"/>
        <v>346.91897419942148</v>
      </c>
      <c r="S32" s="4">
        <f>SUM($Q$7:$Q32)/T32</f>
        <v>602119.50999999989</v>
      </c>
      <c r="T32" s="16">
        <v>26</v>
      </c>
      <c r="U32" s="25"/>
      <c r="V32" s="134"/>
      <c r="W32" s="102"/>
      <c r="X32" s="213"/>
      <c r="Y32" s="178">
        <f t="shared" si="13"/>
        <v>-2350694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494363.36185185186</v>
      </c>
      <c r="P33" s="5">
        <f t="shared" si="6"/>
        <v>13347810.77</v>
      </c>
      <c r="Q33" s="161">
        <f>Q32+N33-1</f>
        <v>2378877.5099999998</v>
      </c>
      <c r="R33" s="27">
        <f t="shared" si="1"/>
        <v>384.83387023187777</v>
      </c>
      <c r="S33" s="4">
        <f>SUM($Q$7:$Q33)/T33</f>
        <v>667925.36185185169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-2350694</v>
      </c>
      <c r="Z33" s="213">
        <f>AVERAGE(Y33:Y41)</f>
        <v>-2350695.4444444445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555468.79571428569</v>
      </c>
      <c r="P34" s="5">
        <f t="shared" si="6"/>
        <v>15553126.279999999</v>
      </c>
      <c r="Q34" s="161">
        <f>Q33+N34</f>
        <v>2378877.5099999998</v>
      </c>
      <c r="R34" s="27">
        <f t="shared" si="1"/>
        <v>420.04055940487285</v>
      </c>
      <c r="S34" s="4">
        <f>SUM($Q$7:$Q34)/T34</f>
        <v>729030.79571428546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-2350694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611845.06172413786</v>
      </c>
      <c r="P35" s="5">
        <f t="shared" si="6"/>
        <v>17743506.789999999</v>
      </c>
      <c r="Q35" s="161">
        <f>Q34+N35+1</f>
        <v>2363942.5099999998</v>
      </c>
      <c r="R35" s="27">
        <f t="shared" si="1"/>
        <v>452.5224771114286</v>
      </c>
      <c r="S35" s="4">
        <f>SUM($Q$7:$Q35)/T35</f>
        <v>785407.06172413763</v>
      </c>
      <c r="T35" s="16">
        <v>29</v>
      </c>
      <c r="V35" s="128"/>
      <c r="W35" s="102"/>
      <c r="X35" s="213"/>
      <c r="Y35" s="178">
        <f>Y34-K35-L35-1</f>
        <v>-2350695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664462.97666666657</v>
      </c>
      <c r="P36" s="5">
        <f t="shared" si="6"/>
        <v>19933889.299999997</v>
      </c>
      <c r="Q36" s="161">
        <f>Q35+N36+2</f>
        <v>2363944.5099999998</v>
      </c>
      <c r="R36" s="27">
        <f t="shared" si="1"/>
        <v>482.83954821139787</v>
      </c>
      <c r="S36" s="4">
        <f>SUM($Q$7:$Q36)/T36+1</f>
        <v>838025.97666666633</v>
      </c>
      <c r="T36" s="16">
        <v>30</v>
      </c>
      <c r="V36" s="133"/>
      <c r="W36" s="102"/>
      <c r="X36" s="213"/>
      <c r="Y36" s="178">
        <f>Y35-K36-L36-1</f>
        <v>-2350696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713686.1551612902</v>
      </c>
      <c r="P37" s="5">
        <f t="shared" si="6"/>
        <v>22124270.809999995</v>
      </c>
      <c r="Q37" s="161">
        <f>Q36+N37-1</f>
        <v>2363943.5099999998</v>
      </c>
      <c r="R37" s="27">
        <f t="shared" si="1"/>
        <v>511.20012166331918</v>
      </c>
      <c r="S37" s="4">
        <f>SUM($Q$7:$Q37)/T37+1</f>
        <v>887249.15516128996</v>
      </c>
      <c r="T37" s="16">
        <v>31</v>
      </c>
      <c r="U37" s="25"/>
      <c r="V37" s="134"/>
      <c r="W37" s="102"/>
      <c r="X37" s="213"/>
      <c r="Y37" s="178">
        <f t="shared" si="13"/>
        <v>-2350696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759832.88499999978</v>
      </c>
      <c r="P38" s="5">
        <f t="shared" si="6"/>
        <v>24314652.319999993</v>
      </c>
      <c r="Q38" s="161">
        <f>Q37+N38</f>
        <v>2363943.5099999998</v>
      </c>
      <c r="R38" s="27">
        <f t="shared" si="1"/>
        <v>537.78758311151034</v>
      </c>
      <c r="S38" s="4">
        <f>SUM($Q$7:$Q38)/T38</f>
        <v>933394.88499999954</v>
      </c>
      <c r="T38" s="16">
        <v>32</v>
      </c>
      <c r="U38" s="25"/>
      <c r="V38" s="134"/>
      <c r="W38" s="102"/>
      <c r="X38" s="213"/>
      <c r="Y38" s="178">
        <f t="shared" si="13"/>
        <v>-2350696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803182.84333333303</v>
      </c>
      <c r="P39" s="5">
        <f t="shared" si="6"/>
        <v>26505033.829999991</v>
      </c>
      <c r="Q39" s="161">
        <f t="shared" si="15"/>
        <v>2363943.5099999998</v>
      </c>
      <c r="R39" s="27">
        <f t="shared" si="1"/>
        <v>562.76422450382734</v>
      </c>
      <c r="S39" s="4">
        <f>SUM($Q$7:$Q39)/T39</f>
        <v>976744.8433333328</v>
      </c>
      <c r="T39" s="16">
        <v>33</v>
      </c>
      <c r="U39" s="25"/>
      <c r="V39" s="134"/>
      <c r="W39" s="102"/>
      <c r="X39" s="213"/>
      <c r="Y39" s="178">
        <f t="shared" si="13"/>
        <v>-2350696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843982.83352941147</v>
      </c>
      <c r="P40" s="5">
        <f t="shared" si="6"/>
        <v>28695416.339999989</v>
      </c>
      <c r="Q40" s="161">
        <f>Q39+N40+1</f>
        <v>2363944.5099999998</v>
      </c>
      <c r="R40" s="27">
        <f t="shared" si="1"/>
        <v>586.27166864256651</v>
      </c>
      <c r="S40" s="4">
        <f>SUM($Q$7:$Q40)/T40</f>
        <v>1017544.8335294112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-2350696</v>
      </c>
      <c r="Z40" s="213">
        <f>AVERAGE(Y40:Y48)</f>
        <v>-2350696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882451.3671428567</v>
      </c>
      <c r="P41" s="5">
        <f t="shared" si="6"/>
        <v>30885797.849999987</v>
      </c>
      <c r="Q41" s="161">
        <f>Q40+N41-1</f>
        <v>2363943.5099999998</v>
      </c>
      <c r="R41" s="27">
        <f t="shared" si="1"/>
        <v>608.43581379729233</v>
      </c>
      <c r="S41" s="4">
        <f>SUM($Q$7:$Q41)/T41</f>
        <v>1056013.3671428566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-2350696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918782.7877777773</v>
      </c>
      <c r="P42" s="5">
        <f t="shared" si="6"/>
        <v>33076180.359999985</v>
      </c>
      <c r="Q42" s="161">
        <f>Q41+N42+1</f>
        <v>2363944.5099999998</v>
      </c>
      <c r="R42" s="27">
        <f t="shared" si="1"/>
        <v>629.36863355906075</v>
      </c>
      <c r="S42" s="4">
        <f>SUM($Q$7:$Q42)/T42</f>
        <v>1092344.7877777771</v>
      </c>
      <c r="T42" s="16">
        <v>36</v>
      </c>
      <c r="U42" s="135"/>
      <c r="V42" s="128"/>
      <c r="W42" s="102"/>
      <c r="X42" s="213"/>
      <c r="Y42" s="178">
        <f t="shared" si="13"/>
        <v>-2350696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953150.34783783741</v>
      </c>
      <c r="P43" s="5">
        <f t="shared" si="6"/>
        <v>35266562.869999982</v>
      </c>
      <c r="Q43" s="161">
        <f>Q42+N43</f>
        <v>2363944.5099999998</v>
      </c>
      <c r="R43" s="27">
        <f t="shared" si="1"/>
        <v>649.16994954992288</v>
      </c>
      <c r="S43" s="4">
        <f>SUM($Q$7:$Q43)/T43</f>
        <v>1126712.3478378372</v>
      </c>
      <c r="T43" s="16">
        <v>37</v>
      </c>
      <c r="U43" s="135"/>
      <c r="V43" s="128"/>
      <c r="W43" s="102"/>
      <c r="X43" s="213"/>
      <c r="Y43" s="178">
        <f t="shared" si="13"/>
        <v>-2350696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985709.06263157842</v>
      </c>
      <c r="P44" s="5">
        <f t="shared" si="6"/>
        <v>37456944.37999998</v>
      </c>
      <c r="Q44" s="161">
        <f>Q43+N44-1</f>
        <v>2363943.5099999998</v>
      </c>
      <c r="R44" s="27">
        <f t="shared" si="1"/>
        <v>667.92907585276623</v>
      </c>
      <c r="S44" s="4">
        <f>SUM($Q$7:$Q44)/T44</f>
        <v>1159271.0626315782</v>
      </c>
      <c r="T44" s="16">
        <v>38</v>
      </c>
      <c r="U44" s="135"/>
      <c r="V44" s="128"/>
      <c r="W44" s="102"/>
      <c r="X44" s="213"/>
      <c r="Y44" s="178">
        <f t="shared" si="13"/>
        <v>-2350696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1016598.1253846148</v>
      </c>
      <c r="P45" s="5">
        <f t="shared" si="6"/>
        <v>39647326.889999978</v>
      </c>
      <c r="Q45" s="161">
        <f>Q44+N45+1</f>
        <v>2363944.5099999998</v>
      </c>
      <c r="R45" s="27">
        <f t="shared" si="1"/>
        <v>685.72621045195069</v>
      </c>
      <c r="S45" s="4">
        <f>SUM($Q$7:$Q45)/T45</f>
        <v>1190160.1253846146</v>
      </c>
      <c r="T45" s="16">
        <v>39</v>
      </c>
      <c r="U45" s="135"/>
      <c r="V45" s="128"/>
      <c r="W45" s="102"/>
      <c r="X45" s="213"/>
      <c r="Y45" s="178">
        <f t="shared" si="13"/>
        <v>-2350696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1045942.7349999994</v>
      </c>
      <c r="P46" s="5">
        <f t="shared" si="6"/>
        <v>41837709.399999976</v>
      </c>
      <c r="Q46" s="161">
        <f t="shared" ref="Q46" si="16">Q45+N46</f>
        <v>2363944.5099999998</v>
      </c>
      <c r="R46" s="27">
        <f t="shared" si="1"/>
        <v>702.63348832117583</v>
      </c>
      <c r="S46" s="4">
        <f>SUM($Q$7:$Q46)/T46</f>
        <v>1219504.7349999992</v>
      </c>
      <c r="T46" s="16">
        <v>40</v>
      </c>
      <c r="U46" s="135"/>
      <c r="V46" s="128"/>
      <c r="W46" s="102"/>
      <c r="X46" s="213"/>
      <c r="Y46" s="178">
        <f t="shared" si="13"/>
        <v>-2350696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1073855.9002439019</v>
      </c>
      <c r="P47" s="5">
        <f t="shared" si="6"/>
        <v>44028091.909999974</v>
      </c>
      <c r="Q47" s="161">
        <f>Q46+N47</f>
        <v>2363944.5099999998</v>
      </c>
      <c r="R47" s="27">
        <f t="shared" si="1"/>
        <v>718.71602092848764</v>
      </c>
      <c r="S47" s="4">
        <f>SUM($Q$7:$Q47)/T47</f>
        <v>1247417.9002439016</v>
      </c>
      <c r="T47" s="16">
        <v>41</v>
      </c>
      <c r="U47" s="135"/>
      <c r="V47" s="128"/>
      <c r="W47" s="102"/>
      <c r="X47" s="213"/>
      <c r="Y47" s="178">
        <f>Y46-K47-L47</f>
        <v>-2350696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1100439.8909523804</v>
      </c>
      <c r="P48" s="5">
        <f t="shared" si="6"/>
        <v>46218475.419999972</v>
      </c>
      <c r="Q48" s="161">
        <f>Q47+N48+1</f>
        <v>2363945.5099999998</v>
      </c>
      <c r="R48" s="27">
        <f t="shared" si="1"/>
        <v>734.03273236790324</v>
      </c>
      <c r="S48" s="4">
        <f>SUM($Q$7:$Q48)/T48</f>
        <v>1274001.8909523801</v>
      </c>
      <c r="T48" s="16">
        <v>42</v>
      </c>
      <c r="U48" s="135"/>
      <c r="V48" s="128"/>
      <c r="W48" s="102"/>
      <c r="X48" s="213"/>
      <c r="Y48" s="178">
        <f t="shared" si="13"/>
        <v>-2350696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34"/>
  <sheetViews>
    <sheetView topLeftCell="A5911" workbookViewId="0">
      <selection activeCell="D5934" sqref="D5934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2026-05-27T09:28:26Z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